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ABT-FV\SB-FV3\FV3-04\Ausschreibungen, sonstige Vergabe\Hilfsmittel\2026\2026-07-14 Version final\"/>
    </mc:Choice>
  </mc:AlternateContent>
  <xr:revisionPtr revIDLastSave="0" documentId="8_{9C29D5C4-AC73-4985-AED4-B02CC38BD6EE}" xr6:coauthVersionLast="47" xr6:coauthVersionMax="47" xr10:uidLastSave="{00000000-0000-0000-0000-000000000000}"/>
  <bookViews>
    <workbookView xWindow="28680" yWindow="-120" windowWidth="29040" windowHeight="17520" tabRatio="320" xr2:uid="{E164A2A8-BF8B-450C-AACC-F4F3E372246B}"/>
  </bookViews>
  <sheets>
    <sheet name="Los 4 Preise Wiedereinsatz" sheetId="1" r:id="rId1"/>
    <sheet name="Hinweise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8" i="1" l="1"/>
  <c r="I28" i="1" s="1"/>
  <c r="G23" i="1"/>
  <c r="I23" i="1"/>
  <c r="G24" i="1"/>
  <c r="I24" i="1" s="1"/>
  <c r="G25" i="1"/>
  <c r="I25" i="1" s="1"/>
  <c r="G11" i="1"/>
  <c r="I11" i="1" s="1"/>
  <c r="G12" i="1"/>
  <c r="I12" i="1" s="1"/>
  <c r="G13" i="1"/>
  <c r="I13" i="1" s="1"/>
  <c r="G14" i="1"/>
  <c r="I14" i="1" s="1"/>
  <c r="G15" i="1"/>
  <c r="I15" i="1" s="1"/>
  <c r="I30" i="1" l="1"/>
</calcChain>
</file>

<file path=xl/sharedStrings.xml><?xml version="1.0" encoding="utf-8"?>
<sst xmlns="http://schemas.openxmlformats.org/spreadsheetml/2006/main" count="52" uniqueCount="39">
  <si>
    <t xml:space="preserve">zum Vertrag zwischen der PBeaKK </t>
  </si>
  <si>
    <t>und der Firma</t>
  </si>
  <si>
    <t>Bitte hier den Firmennamen eintragen</t>
  </si>
  <si>
    <t>Bezeichnung des Hilfsmittels</t>
  </si>
  <si>
    <t>Beschreibung</t>
  </si>
  <si>
    <t>Umsatz-steuersatz (%)</t>
  </si>
  <si>
    <t>Gesamtpreis inklusive Umsatzsteuer</t>
  </si>
  <si>
    <t>Mengen-angaben *)</t>
  </si>
  <si>
    <t xml:space="preserve">Angebotspreis brutto </t>
  </si>
  <si>
    <t>Kosten je Arbeitswert (ohne USt)</t>
  </si>
  <si>
    <t>1 Arbeitswert (AW) entspricht 10 Minuten</t>
  </si>
  <si>
    <t>Kosten nach Arbeitszeit je Arbeitswert</t>
  </si>
  <si>
    <t>mechanische Arbeiten</t>
  </si>
  <si>
    <t>elektrische Arbeiten</t>
  </si>
  <si>
    <t>nicht abrechenbar im Zusammenhang mit Wiedereinsatz oder Neulieferung</t>
  </si>
  <si>
    <t>Notdienstpauschale</t>
  </si>
  <si>
    <t>Pauschale (ohne Ust) je Inanspruchnahme</t>
  </si>
  <si>
    <t>Notdienstpauschale an Arbeitstagen vor 08:00 Uhr und nach 17:00 Uhr sowie an Wochenenden und an Feiertagen rund um die Uhr</t>
  </si>
  <si>
    <t>Summe Angebotspreis brutto je Jahr</t>
  </si>
  <si>
    <t>Wiedereinsatz-pauschale (ohne Ust) in EUR</t>
  </si>
  <si>
    <t xml:space="preserve">Mengen-angaben *) </t>
  </si>
  <si>
    <r>
      <rPr>
        <b/>
        <sz val="10"/>
        <rFont val="Arial"/>
        <family val="2"/>
      </rPr>
      <t>Anforderungen an das Ausfüllen der Preisblätter:</t>
    </r>
    <r>
      <rPr>
        <sz val="10"/>
        <rFont val="Arial"/>
        <family val="2"/>
      </rPr>
      <t xml:space="preserve">
- Alle Preise sind in Euro (€) ohne Umsatzsteuer anzugeben, auf 2 Nachkommastellen gerundet.
- Der für den Bieter geltende Umsatzsteuersatz ist im dafür vorgesehenen Feld anzugeben.
- Das Preisblatt ist ausschließlich in der vorgegebenen Form vollständig auszufüllen. Änderungen und 
  Ergänzungen der Preisblätter sind nicht zulässig (vgl. § 57 Abs. 1 Ziff. 4 VgV) und führen, mangels der
  Möglichkeit des Vergleichs der Angebote, zum Ausschluss.
- Es sind alle im Preisblatt aufgeführten Leistungen vom Bieter zu bepreisen (ggf. mit dem Preis 0,00 €). 
  Auch fehlende Preisangaben können zum Ausschluss des Angebots zu führen.
</t>
    </r>
    <r>
      <rPr>
        <b/>
        <sz val="10"/>
        <rFont val="Arial"/>
        <family val="2"/>
      </rPr>
      <t>Anmerkung:</t>
    </r>
    <r>
      <rPr>
        <sz val="10"/>
        <rFont val="Arial"/>
        <family val="2"/>
      </rPr>
      <t xml:space="preserve">
Die angegebenen Mengen dienen als Kalkulationsgrundlage. Eine entsprechende Abnahmeverpflichtung der PBeaKK ergibt sich daraus nicht.</t>
    </r>
  </si>
  <si>
    <t>Produktart</t>
  </si>
  <si>
    <t>14.24.20.0
14.24.20.1</t>
  </si>
  <si>
    <t>14.24.22.0
 14.24.22.1</t>
  </si>
  <si>
    <t>14.24.25.0
 14.24.25.1</t>
  </si>
  <si>
    <t>Preise für Wiedereinsätze und Reparaturen - LOS 4</t>
  </si>
  <si>
    <r>
      <t xml:space="preserve"> </t>
    </r>
    <r>
      <rPr>
        <sz val="10"/>
        <rFont val="Arial"/>
        <family val="2"/>
      </rPr>
      <t>14.24.21.0
 14.24.21.1</t>
    </r>
  </si>
  <si>
    <r>
      <t xml:space="preserve"> </t>
    </r>
    <r>
      <rPr>
        <sz val="10"/>
        <rFont val="Arial"/>
        <family val="2"/>
      </rPr>
      <t>14.24.24.0
 14.24.24.1</t>
    </r>
  </si>
  <si>
    <t>Spezialgeräte zur Behandlung schlafbezogener  Atmungsstörungen</t>
  </si>
  <si>
    <t>Bilevel-CPAP-Geräte zur Behandlung schlafbezogener Atmungsstörungen mit ST-Funktion</t>
  </si>
  <si>
    <t>Auto-CPAP-Geräte zur Behandlung schlafbezogener Atmungsstörungen</t>
  </si>
  <si>
    <t>CPAP-Geräte zur Behandlung schlafbezogener  Atmungsstörungen</t>
  </si>
  <si>
    <t>Geräte analog des 
Preisblattes Neubeschaffung Los 4</t>
  </si>
  <si>
    <t>Angebotspreis brutto               (zu Wertungs-zwecken)</t>
  </si>
  <si>
    <t xml:space="preserve">*) Geschätzte Mengenangaben/Jahr, basierend auf Erfahrungs- und Schätzwerten aus 2023, 2024 und 2025. Die Mengenangaben dienen ausschließlich
 Wertungszwecken. Abnahmemengen werden nicht garantiert. </t>
  </si>
  <si>
    <t>Bilevel-CPAP-Geräte zur Behandlung schlafbezogener Atmungsstörungen</t>
  </si>
  <si>
    <t>Reparaturen/ Zurüstungen</t>
  </si>
  <si>
    <t>Fahrtkostenpauschale (Hin- und Rückfahrt) bei Reparaturen/ Zurüstungen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</si>
</sst>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b/>
      <sz val="20"/>
      <name val="Arial"/>
      <family val="2"/>
    </font>
    <font>
      <b/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3">
    <xf numFmtId="0" fontId="0" fillId="0" borderId="0" xfId="0"/>
    <xf numFmtId="0" fontId="4" fillId="2" borderId="0" xfId="0" applyFont="1" applyFill="1" applyAlignment="1" applyProtection="1">
      <alignment vertical="center" wrapText="1"/>
      <protection locked="0"/>
    </xf>
    <xf numFmtId="44" fontId="9" fillId="4" borderId="1" xfId="1" applyFont="1" applyFill="1" applyBorder="1" applyAlignment="1" applyProtection="1">
      <alignment vertical="top" wrapText="1"/>
      <protection locked="0"/>
    </xf>
    <xf numFmtId="9" fontId="9" fillId="4" borderId="1" xfId="2" applyFont="1" applyFill="1" applyBorder="1" applyAlignment="1" applyProtection="1">
      <alignment vertical="top" wrapText="1"/>
      <protection locked="0"/>
    </xf>
    <xf numFmtId="9" fontId="9" fillId="4" borderId="2" xfId="2" applyFont="1" applyFill="1" applyBorder="1" applyAlignment="1" applyProtection="1">
      <alignment vertical="top" wrapText="1"/>
      <protection locked="0"/>
    </xf>
    <xf numFmtId="44" fontId="1" fillId="4" borderId="2" xfId="1" applyFill="1" applyBorder="1" applyAlignment="1" applyProtection="1">
      <alignment vertical="top" wrapText="1"/>
      <protection locked="0"/>
    </xf>
    <xf numFmtId="9" fontId="1" fillId="4" borderId="2" xfId="2" applyFill="1" applyBorder="1" applyAlignment="1" applyProtection="1">
      <alignment vertical="top" wrapText="1"/>
      <protection locked="0"/>
    </xf>
    <xf numFmtId="44" fontId="1" fillId="4" borderId="1" xfId="1" applyFill="1" applyBorder="1" applyAlignment="1" applyProtection="1">
      <alignment vertical="top" wrapText="1"/>
      <protection locked="0"/>
    </xf>
    <xf numFmtId="9" fontId="1" fillId="4" borderId="1" xfId="2" applyFill="1" applyBorder="1" applyAlignment="1" applyProtection="1">
      <alignment vertical="top" wrapText="1"/>
      <protection locked="0"/>
    </xf>
    <xf numFmtId="49" fontId="3" fillId="0" borderId="0" xfId="0" applyNumberFormat="1" applyFont="1" applyAlignment="1" applyProtection="1"/>
    <xf numFmtId="49" fontId="3" fillId="0" borderId="0" xfId="0" applyNumberFormat="1" applyFont="1" applyAlignment="1" applyProtection="1">
      <alignment wrapText="1"/>
    </xf>
    <xf numFmtId="0" fontId="0" fillId="0" borderId="0" xfId="0" applyProtection="1"/>
    <xf numFmtId="0" fontId="0" fillId="0" borderId="0" xfId="0" applyAlignment="1" applyProtection="1">
      <alignment horizontal="right" vertical="center"/>
    </xf>
    <xf numFmtId="0" fontId="0" fillId="0" borderId="0" xfId="0" applyAlignment="1" applyProtection="1">
      <alignment horizontal="right"/>
    </xf>
    <xf numFmtId="0" fontId="5" fillId="0" borderId="0" xfId="0" applyFont="1" applyAlignment="1" applyProtection="1">
      <alignment vertical="top"/>
    </xf>
    <xf numFmtId="0" fontId="0" fillId="0" borderId="0" xfId="0" applyAlignment="1" applyProtection="1">
      <alignment wrapText="1"/>
    </xf>
    <xf numFmtId="0" fontId="6" fillId="0" borderId="0" xfId="0" applyFont="1" applyBorder="1" applyAlignment="1" applyProtection="1">
      <alignment horizontal="center" vertical="top" wrapText="1"/>
    </xf>
    <xf numFmtId="0" fontId="1" fillId="0" borderId="0" xfId="0" applyFont="1" applyFill="1" applyBorder="1" applyAlignment="1" applyProtection="1">
      <alignment vertical="top" wrapText="1"/>
    </xf>
    <xf numFmtId="0" fontId="0" fillId="0" borderId="0" xfId="0" applyBorder="1" applyAlignment="1" applyProtection="1">
      <alignment horizontal="left" vertical="top" wrapText="1" indent="2"/>
    </xf>
    <xf numFmtId="0" fontId="0" fillId="0" borderId="0" xfId="0" applyAlignment="1" applyProtection="1">
      <alignment vertical="top" wrapText="1"/>
    </xf>
    <xf numFmtId="0" fontId="5" fillId="3" borderId="3" xfId="0" applyFont="1" applyFill="1" applyBorder="1" applyAlignment="1" applyProtection="1">
      <alignment vertical="center" wrapText="1"/>
    </xf>
    <xf numFmtId="0" fontId="3" fillId="0" borderId="3" xfId="0" applyFont="1" applyBorder="1" applyAlignment="1" applyProtection="1">
      <alignment vertical="top" wrapText="1"/>
    </xf>
    <xf numFmtId="0" fontId="0" fillId="0" borderId="3" xfId="0" applyBorder="1" applyAlignment="1" applyProtection="1">
      <alignment vertical="top" wrapText="1"/>
    </xf>
    <xf numFmtId="44" fontId="3" fillId="3" borderId="1" xfId="1" applyFont="1" applyFill="1" applyBorder="1" applyAlignment="1" applyProtection="1">
      <alignment vertical="top" wrapText="1"/>
    </xf>
    <xf numFmtId="0" fontId="3" fillId="3" borderId="1" xfId="0" applyFont="1" applyFill="1" applyBorder="1" applyAlignment="1" applyProtection="1">
      <alignment horizontal="center" vertical="top" wrapText="1"/>
    </xf>
    <xf numFmtId="0" fontId="3" fillId="0" borderId="6" xfId="0" applyFont="1" applyBorder="1" applyAlignment="1" applyProtection="1">
      <alignment vertical="top" wrapText="1"/>
    </xf>
    <xf numFmtId="0" fontId="0" fillId="0" borderId="6" xfId="0" applyBorder="1" applyAlignment="1" applyProtection="1">
      <alignment vertical="top" wrapText="1"/>
    </xf>
    <xf numFmtId="0" fontId="3" fillId="0" borderId="0" xfId="0" applyFont="1" applyBorder="1" applyAlignment="1" applyProtection="1">
      <alignment vertical="top" wrapText="1"/>
    </xf>
    <xf numFmtId="0" fontId="0" fillId="0" borderId="0" xfId="0" applyBorder="1" applyAlignment="1" applyProtection="1">
      <alignment vertical="top" wrapText="1"/>
    </xf>
    <xf numFmtId="0" fontId="5" fillId="3" borderId="4" xfId="0" applyFont="1" applyFill="1" applyBorder="1" applyAlignment="1" applyProtection="1">
      <alignment vertical="center" wrapText="1"/>
    </xf>
    <xf numFmtId="44" fontId="3" fillId="3" borderId="1" xfId="0" applyNumberFormat="1" applyFont="1" applyFill="1" applyBorder="1" applyAlignment="1" applyProtection="1">
      <alignment vertical="top" wrapText="1"/>
    </xf>
    <xf numFmtId="0" fontId="0" fillId="0" borderId="0" xfId="0" applyFill="1" applyBorder="1" applyAlignment="1" applyProtection="1">
      <alignment vertical="top" wrapText="1"/>
    </xf>
    <xf numFmtId="44" fontId="3" fillId="3" borderId="8" xfId="0" applyNumberFormat="1" applyFont="1" applyFill="1" applyBorder="1" applyAlignment="1" applyProtection="1">
      <alignment wrapText="1"/>
    </xf>
    <xf numFmtId="49" fontId="0" fillId="0" borderId="0" xfId="0" applyNumberFormat="1" applyAlignment="1" applyProtection="1">
      <alignment wrapText="1"/>
    </xf>
    <xf numFmtId="9" fontId="10" fillId="4" borderId="1" xfId="2" applyFont="1" applyFill="1" applyBorder="1" applyAlignment="1" applyProtection="1">
      <alignment horizontal="center" vertical="center" wrapText="1"/>
    </xf>
    <xf numFmtId="9" fontId="10" fillId="3" borderId="1" xfId="2" applyFont="1" applyFill="1" applyBorder="1" applyAlignment="1" applyProtection="1">
      <alignment horizontal="center" vertical="center" wrapText="1"/>
    </xf>
    <xf numFmtId="0" fontId="3" fillId="3" borderId="4" xfId="0" applyFont="1" applyFill="1" applyBorder="1" applyAlignment="1" applyProtection="1">
      <alignment horizontal="center" vertical="center" wrapText="1"/>
    </xf>
    <xf numFmtId="0" fontId="3" fillId="3" borderId="3" xfId="0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/>
    </xf>
    <xf numFmtId="44" fontId="3" fillId="4" borderId="1" xfId="1" applyFont="1" applyFill="1" applyBorder="1" applyAlignment="1" applyProtection="1">
      <alignment horizontal="center" vertical="center" wrapText="1"/>
    </xf>
    <xf numFmtId="9" fontId="3" fillId="4" borderId="1" xfId="2" applyFont="1" applyFill="1" applyBorder="1" applyAlignment="1" applyProtection="1">
      <alignment horizontal="center" vertical="center" wrapText="1"/>
    </xf>
    <xf numFmtId="9" fontId="3" fillId="3" borderId="1" xfId="2" applyFont="1" applyFill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</xf>
    <xf numFmtId="0" fontId="0" fillId="0" borderId="0" xfId="0" applyBorder="1" applyAlignment="1" applyProtection="1">
      <alignment wrapText="1"/>
    </xf>
    <xf numFmtId="0" fontId="0" fillId="0" borderId="0" xfId="0" applyBorder="1" applyProtection="1"/>
    <xf numFmtId="0" fontId="3" fillId="5" borderId="1" xfId="0" applyFont="1" applyFill="1" applyBorder="1" applyAlignment="1" applyProtection="1">
      <alignment horizontal="center" vertical="top" wrapText="1"/>
    </xf>
    <xf numFmtId="0" fontId="3" fillId="0" borderId="4" xfId="0" applyFont="1" applyBorder="1" applyAlignment="1" applyProtection="1">
      <alignment vertical="center" wrapText="1"/>
    </xf>
    <xf numFmtId="0" fontId="3" fillId="0" borderId="5" xfId="0" applyFont="1" applyBorder="1" applyAlignment="1" applyProtection="1">
      <alignment vertical="center" wrapText="1"/>
    </xf>
    <xf numFmtId="0" fontId="0" fillId="0" borderId="5" xfId="0" applyBorder="1" applyAlignment="1" applyProtection="1">
      <alignment vertical="center" wrapText="1"/>
    </xf>
    <xf numFmtId="0" fontId="0" fillId="0" borderId="6" xfId="0" applyBorder="1" applyAlignment="1" applyProtection="1">
      <alignment vertical="center" wrapText="1"/>
    </xf>
    <xf numFmtId="0" fontId="0" fillId="0" borderId="4" xfId="0" applyBorder="1" applyAlignment="1" applyProtection="1">
      <alignment vertical="center" wrapText="1"/>
    </xf>
    <xf numFmtId="0" fontId="0" fillId="0" borderId="3" xfId="0" applyBorder="1" applyAlignment="1" applyProtection="1">
      <alignment vertical="center" wrapText="1"/>
    </xf>
    <xf numFmtId="0" fontId="9" fillId="0" borderId="3" xfId="0" applyFont="1" applyBorder="1" applyAlignment="1" applyProtection="1">
      <alignment vertical="center" wrapText="1"/>
    </xf>
    <xf numFmtId="0" fontId="9" fillId="0" borderId="6" xfId="0" applyFont="1" applyBorder="1" applyAlignment="1" applyProtection="1">
      <alignment horizontal="left" vertical="center" wrapText="1"/>
    </xf>
    <xf numFmtId="0" fontId="8" fillId="0" borderId="5" xfId="0" applyFont="1" applyBorder="1" applyAlignment="1" applyProtection="1">
      <alignment vertical="center" wrapText="1"/>
    </xf>
    <xf numFmtId="0" fontId="9" fillId="0" borderId="12" xfId="0" applyFont="1" applyBorder="1" applyAlignment="1" applyProtection="1">
      <alignment horizontal="center" vertical="center" wrapText="1"/>
    </xf>
    <xf numFmtId="0" fontId="0" fillId="0" borderId="10" xfId="0" applyBorder="1" applyProtection="1"/>
    <xf numFmtId="0" fontId="3" fillId="0" borderId="4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</xf>
    <xf numFmtId="0" fontId="1" fillId="0" borderId="4" xfId="0" applyFont="1" applyBorder="1" applyAlignment="1" applyProtection="1">
      <alignment vertical="center" wrapText="1"/>
    </xf>
    <xf numFmtId="0" fontId="6" fillId="0" borderId="0" xfId="0" applyFont="1" applyAlignment="1" applyProtection="1">
      <alignment horizontal="center" vertical="top" wrapText="1"/>
    </xf>
    <xf numFmtId="0" fontId="7" fillId="0" borderId="0" xfId="0" applyFont="1" applyBorder="1" applyAlignment="1" applyProtection="1">
      <alignment horizontal="center" vertical="top" wrapText="1"/>
    </xf>
    <xf numFmtId="0" fontId="3" fillId="0" borderId="7" xfId="0" applyFont="1" applyFill="1" applyBorder="1" applyAlignment="1" applyProtection="1">
      <alignment horizontal="left" vertical="top" wrapText="1"/>
    </xf>
    <xf numFmtId="0" fontId="3" fillId="0" borderId="3" xfId="0" applyFont="1" applyFill="1" applyBorder="1" applyAlignment="1" applyProtection="1">
      <alignment horizontal="left" vertical="top" wrapText="1"/>
    </xf>
    <xf numFmtId="0" fontId="3" fillId="0" borderId="9" xfId="0" applyFont="1" applyBorder="1" applyAlignment="1" applyProtection="1">
      <alignment horizontal="left" wrapText="1"/>
    </xf>
    <xf numFmtId="0" fontId="0" fillId="0" borderId="7" xfId="0" applyFill="1" applyBorder="1" applyAlignment="1" applyProtection="1">
      <alignment horizontal="right" wrapText="1"/>
    </xf>
    <xf numFmtId="0" fontId="0" fillId="0" borderId="10" xfId="0" applyFill="1" applyBorder="1" applyAlignment="1" applyProtection="1">
      <alignment horizontal="right" wrapText="1"/>
    </xf>
    <xf numFmtId="49" fontId="1" fillId="0" borderId="11" xfId="0" applyNumberFormat="1" applyFont="1" applyBorder="1" applyAlignment="1" applyProtection="1">
      <alignment horizontal="left" wrapText="1"/>
    </xf>
    <xf numFmtId="49" fontId="9" fillId="0" borderId="11" xfId="0" applyNumberFormat="1" applyFont="1" applyBorder="1" applyAlignment="1" applyProtection="1">
      <alignment horizontal="left" wrapText="1"/>
    </xf>
    <xf numFmtId="49" fontId="9" fillId="0" borderId="0" xfId="0" applyNumberFormat="1" applyFont="1" applyBorder="1" applyAlignment="1" applyProtection="1">
      <alignment horizontal="left" wrapText="1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/>
    </xf>
  </cellXfs>
  <cellStyles count="3">
    <cellStyle name="Euro" xfId="1" xr:uid="{32C3DF80-DACE-47ED-8450-BEF5F4294C16}"/>
    <cellStyle name="Prozent" xfId="2" builtinId="5"/>
    <cellStyle name="Standard" xfId="0" builtinId="0"/>
  </cellStyles>
  <dxfs count="1"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179F72-FD06-4804-96B7-9EC36A5461A5}">
  <sheetPr>
    <tabColor rgb="FF00B050"/>
    <pageSetUpPr fitToPage="1"/>
  </sheetPr>
  <dimension ref="A1:L34"/>
  <sheetViews>
    <sheetView showGridLines="0" tabSelected="1" view="pageLayout" zoomScale="90" zoomScaleNormal="90" zoomScalePageLayoutView="90" workbookViewId="0">
      <selection activeCell="D2" sqref="D2"/>
    </sheetView>
  </sheetViews>
  <sheetFormatPr baseColWidth="10" defaultRowHeight="12.75" x14ac:dyDescent="0.2"/>
  <cols>
    <col min="1" max="1" width="12.7109375" style="11" customWidth="1"/>
    <col min="2" max="2" width="45.7109375" style="11" customWidth="1"/>
    <col min="3" max="3" width="4.5703125" style="11" customWidth="1"/>
    <col min="4" max="4" width="46.42578125" style="11" customWidth="1"/>
    <col min="5" max="5" width="20.85546875" style="11" customWidth="1"/>
    <col min="6" max="6" width="12.42578125" style="11" customWidth="1"/>
    <col min="7" max="7" width="15.7109375" style="11" customWidth="1"/>
    <col min="8" max="8" width="13.85546875" style="11" customWidth="1"/>
    <col min="9" max="9" width="17" style="11" customWidth="1"/>
    <col min="10" max="16384" width="11.42578125" style="11"/>
  </cols>
  <sheetData>
    <row r="1" spans="1:12" ht="12.75" customHeight="1" x14ac:dyDescent="0.2">
      <c r="A1" s="9" t="s">
        <v>0</v>
      </c>
      <c r="B1" s="9"/>
      <c r="C1" s="9"/>
      <c r="D1" s="9"/>
      <c r="E1" s="10"/>
      <c r="F1" s="10"/>
      <c r="G1" s="10"/>
      <c r="H1" s="10"/>
      <c r="I1" s="10"/>
      <c r="J1" s="10"/>
      <c r="K1" s="10"/>
    </row>
    <row r="2" spans="1:12" ht="46.5" customHeight="1" x14ac:dyDescent="0.2">
      <c r="B2" s="12" t="s">
        <v>1</v>
      </c>
      <c r="C2" s="13"/>
      <c r="D2" s="1" t="s">
        <v>2</v>
      </c>
    </row>
    <row r="3" spans="1:12" ht="21" customHeight="1" x14ac:dyDescent="0.2">
      <c r="B3" s="14"/>
      <c r="C3" s="14"/>
      <c r="D3" s="14"/>
      <c r="E3" s="15"/>
      <c r="F3" s="15"/>
      <c r="G3" s="15"/>
      <c r="H3" s="15"/>
      <c r="I3" s="15"/>
      <c r="J3" s="15"/>
    </row>
    <row r="4" spans="1:12" ht="5.25" customHeight="1" x14ac:dyDescent="0.2">
      <c r="B4" s="14"/>
      <c r="C4" s="14"/>
      <c r="D4" s="14"/>
      <c r="E4" s="15"/>
      <c r="F4" s="15"/>
      <c r="G4" s="15"/>
      <c r="H4" s="15"/>
      <c r="I4" s="15"/>
      <c r="J4" s="15"/>
    </row>
    <row r="5" spans="1:12" ht="28.5" customHeight="1" x14ac:dyDescent="0.2">
      <c r="B5" s="61" t="s">
        <v>26</v>
      </c>
      <c r="C5" s="61"/>
      <c r="D5" s="61"/>
      <c r="E5" s="61"/>
      <c r="F5" s="15"/>
      <c r="G5" s="15"/>
      <c r="H5" s="15"/>
      <c r="I5" s="15"/>
      <c r="J5" s="15"/>
    </row>
    <row r="6" spans="1:12" ht="17.25" customHeight="1" x14ac:dyDescent="0.2">
      <c r="B6" s="62"/>
      <c r="C6" s="62"/>
      <c r="D6" s="62"/>
      <c r="E6" s="16"/>
      <c r="F6" s="15"/>
      <c r="G6" s="15"/>
      <c r="H6" s="15"/>
      <c r="I6" s="15"/>
      <c r="J6" s="15"/>
    </row>
    <row r="7" spans="1:12" ht="69" hidden="1" customHeight="1" x14ac:dyDescent="0.2">
      <c r="B7" s="17"/>
      <c r="C7" s="17"/>
      <c r="D7" s="18"/>
      <c r="E7" s="17"/>
      <c r="F7" s="15"/>
      <c r="G7" s="15"/>
      <c r="H7" s="15"/>
      <c r="I7" s="15"/>
      <c r="J7" s="15"/>
    </row>
    <row r="8" spans="1:12" ht="8.25" customHeight="1" x14ac:dyDescent="0.2">
      <c r="B8" s="17"/>
      <c r="C8" s="17"/>
      <c r="D8" s="17"/>
      <c r="E8" s="17"/>
      <c r="F8" s="15"/>
      <c r="G8" s="15"/>
      <c r="H8" s="15"/>
      <c r="I8" s="15"/>
      <c r="J8" s="15"/>
    </row>
    <row r="9" spans="1:12" ht="27" customHeight="1" x14ac:dyDescent="0.2">
      <c r="B9" s="19"/>
      <c r="C9" s="19"/>
      <c r="D9" s="68" t="s">
        <v>35</v>
      </c>
      <c r="E9" s="69"/>
      <c r="F9" s="69"/>
      <c r="G9" s="69"/>
      <c r="H9" s="69"/>
      <c r="I9" s="69"/>
      <c r="J9" s="70"/>
      <c r="K9" s="70"/>
      <c r="L9" s="15"/>
    </row>
    <row r="10" spans="1:12" ht="57.75" customHeight="1" x14ac:dyDescent="0.2">
      <c r="A10" s="36" t="s">
        <v>22</v>
      </c>
      <c r="B10" s="36" t="s">
        <v>3</v>
      </c>
      <c r="C10" s="37"/>
      <c r="D10" s="38" t="s">
        <v>4</v>
      </c>
      <c r="E10" s="39" t="s">
        <v>19</v>
      </c>
      <c r="F10" s="34">
        <v>0.1</v>
      </c>
      <c r="G10" s="35" t="s">
        <v>6</v>
      </c>
      <c r="H10" s="35" t="s">
        <v>20</v>
      </c>
      <c r="I10" s="35" t="s">
        <v>34</v>
      </c>
      <c r="J10" s="44"/>
      <c r="K10" s="45"/>
    </row>
    <row r="11" spans="1:12" ht="42.75" customHeight="1" x14ac:dyDescent="0.2">
      <c r="A11" s="43" t="s">
        <v>23</v>
      </c>
      <c r="B11" s="47" t="s">
        <v>32</v>
      </c>
      <c r="C11" s="21"/>
      <c r="D11" s="53" t="s">
        <v>33</v>
      </c>
      <c r="E11" s="2"/>
      <c r="F11" s="3"/>
      <c r="G11" s="23">
        <f>SUM(E11*F11+E11)</f>
        <v>0</v>
      </c>
      <c r="H11" s="24">
        <v>10</v>
      </c>
      <c r="I11" s="23">
        <f>G11*H11</f>
        <v>0</v>
      </c>
    </row>
    <row r="12" spans="1:12" ht="42.75" customHeight="1" x14ac:dyDescent="0.2">
      <c r="A12" s="42" t="s">
        <v>27</v>
      </c>
      <c r="B12" s="48" t="s">
        <v>31</v>
      </c>
      <c r="C12" s="25"/>
      <c r="D12" s="54" t="s">
        <v>33</v>
      </c>
      <c r="E12" s="2"/>
      <c r="F12" s="4"/>
      <c r="G12" s="23">
        <f>SUM(E12*F12+E12)</f>
        <v>0</v>
      </c>
      <c r="H12" s="24">
        <v>80</v>
      </c>
      <c r="I12" s="23">
        <f>G12*H12</f>
        <v>0</v>
      </c>
      <c r="J12" s="15"/>
    </row>
    <row r="13" spans="1:12" ht="40.5" customHeight="1" x14ac:dyDescent="0.2">
      <c r="A13" s="43" t="s">
        <v>24</v>
      </c>
      <c r="B13" s="48" t="s">
        <v>36</v>
      </c>
      <c r="C13" s="25"/>
      <c r="D13" s="54" t="s">
        <v>33</v>
      </c>
      <c r="E13" s="2"/>
      <c r="F13" s="4"/>
      <c r="G13" s="23">
        <f>SUM(E13*F13+E13)</f>
        <v>0</v>
      </c>
      <c r="H13" s="46">
        <v>5</v>
      </c>
      <c r="I13" s="23">
        <f>G13*H13</f>
        <v>0</v>
      </c>
      <c r="J13" s="15"/>
    </row>
    <row r="14" spans="1:12" ht="42.75" customHeight="1" x14ac:dyDescent="0.2">
      <c r="A14" s="42" t="s">
        <v>28</v>
      </c>
      <c r="B14" s="48" t="s">
        <v>30</v>
      </c>
      <c r="C14" s="25"/>
      <c r="D14" s="54" t="s">
        <v>33</v>
      </c>
      <c r="E14" s="2"/>
      <c r="F14" s="4"/>
      <c r="G14" s="23">
        <f>SUM(E14*F14+E14)</f>
        <v>0</v>
      </c>
      <c r="H14" s="24">
        <v>10</v>
      </c>
      <c r="I14" s="23">
        <f>G14*H14</f>
        <v>0</v>
      </c>
      <c r="J14" s="15"/>
    </row>
    <row r="15" spans="1:12" ht="36.75" customHeight="1" x14ac:dyDescent="0.2">
      <c r="A15" s="56" t="s">
        <v>25</v>
      </c>
      <c r="B15" s="48" t="s">
        <v>29</v>
      </c>
      <c r="C15" s="25"/>
      <c r="D15" s="54" t="s">
        <v>33</v>
      </c>
      <c r="E15" s="2"/>
      <c r="F15" s="4"/>
      <c r="G15" s="23">
        <f>SUM(E15*F15+E15)</f>
        <v>0</v>
      </c>
      <c r="H15" s="24">
        <v>10</v>
      </c>
      <c r="I15" s="23">
        <f>G15*H15</f>
        <v>0</v>
      </c>
      <c r="J15" s="15"/>
    </row>
    <row r="16" spans="1:12" x14ac:dyDescent="0.2">
      <c r="A16" s="57"/>
      <c r="B16" s="27"/>
      <c r="C16" s="27"/>
      <c r="D16" s="28"/>
      <c r="E16" s="28"/>
      <c r="F16" s="15"/>
      <c r="G16" s="15"/>
      <c r="H16" s="15"/>
      <c r="I16" s="15"/>
      <c r="J16" s="15"/>
    </row>
    <row r="17" spans="2:10" ht="11.25" customHeight="1" x14ac:dyDescent="0.2">
      <c r="B17" s="27"/>
      <c r="C17" s="19"/>
      <c r="D17" s="19"/>
      <c r="E17" s="19"/>
      <c r="F17" s="19"/>
      <c r="G17" s="19"/>
      <c r="H17" s="19"/>
      <c r="I17" s="19"/>
      <c r="J17" s="15"/>
    </row>
    <row r="18" spans="2:10" ht="12.75" hidden="1" customHeight="1" x14ac:dyDescent="0.2">
      <c r="B18" s="27"/>
      <c r="C18" s="19"/>
      <c r="D18" s="19"/>
      <c r="E18" s="19"/>
      <c r="F18" s="19"/>
      <c r="G18" s="19"/>
      <c r="H18" s="19"/>
      <c r="I18" s="19"/>
      <c r="J18" s="15"/>
    </row>
    <row r="19" spans="2:10" ht="7.5" hidden="1" customHeight="1" x14ac:dyDescent="0.2"/>
    <row r="20" spans="2:10" hidden="1" x14ac:dyDescent="0.2">
      <c r="B20" s="19"/>
      <c r="C20" s="19"/>
      <c r="D20" s="19"/>
      <c r="E20" s="19"/>
      <c r="F20" s="19"/>
      <c r="G20" s="19"/>
      <c r="H20" s="19"/>
      <c r="I20" s="19"/>
      <c r="J20" s="15"/>
    </row>
    <row r="21" spans="2:10" ht="42.75" customHeight="1" x14ac:dyDescent="0.2">
      <c r="B21" s="29" t="s">
        <v>37</v>
      </c>
      <c r="C21" s="20"/>
      <c r="D21" s="38" t="s">
        <v>4</v>
      </c>
      <c r="E21" s="39" t="s">
        <v>9</v>
      </c>
      <c r="F21" s="40" t="s">
        <v>5</v>
      </c>
      <c r="G21" s="41" t="s">
        <v>6</v>
      </c>
      <c r="H21" s="41" t="s">
        <v>7</v>
      </c>
      <c r="I21" s="41" t="s">
        <v>8</v>
      </c>
      <c r="J21" s="15"/>
    </row>
    <row r="22" spans="2:10" ht="33" customHeight="1" x14ac:dyDescent="0.2">
      <c r="B22" s="58" t="s">
        <v>10</v>
      </c>
      <c r="C22" s="59"/>
      <c r="D22" s="59"/>
      <c r="E22" s="63"/>
      <c r="F22" s="63"/>
      <c r="G22" s="63"/>
      <c r="H22" s="63"/>
      <c r="I22" s="64"/>
      <c r="J22" s="15"/>
    </row>
    <row r="23" spans="2:10" ht="33" customHeight="1" x14ac:dyDescent="0.2">
      <c r="B23" s="49" t="s">
        <v>11</v>
      </c>
      <c r="C23" s="50"/>
      <c r="D23" s="50" t="s">
        <v>12</v>
      </c>
      <c r="E23" s="5"/>
      <c r="F23" s="6"/>
      <c r="G23" s="30">
        <f>E23*F23+E23</f>
        <v>0</v>
      </c>
      <c r="H23" s="24">
        <v>1500</v>
      </c>
      <c r="I23" s="30">
        <f>SUM(G23*H23)</f>
        <v>0</v>
      </c>
      <c r="J23" s="15"/>
    </row>
    <row r="24" spans="2:10" ht="33" customHeight="1" x14ac:dyDescent="0.2">
      <c r="B24" s="51" t="s">
        <v>11</v>
      </c>
      <c r="C24" s="52"/>
      <c r="D24" s="50" t="s">
        <v>13</v>
      </c>
      <c r="E24" s="5"/>
      <c r="F24" s="6"/>
      <c r="G24" s="30">
        <f>E24*F24+E24</f>
        <v>0</v>
      </c>
      <c r="H24" s="24">
        <v>1500</v>
      </c>
      <c r="I24" s="30">
        <f>SUM(G24*H24)</f>
        <v>0</v>
      </c>
      <c r="J24" s="15"/>
    </row>
    <row r="25" spans="2:10" ht="33" customHeight="1" x14ac:dyDescent="0.2">
      <c r="B25" s="60" t="s">
        <v>38</v>
      </c>
      <c r="C25" s="52"/>
      <c r="D25" s="50" t="s">
        <v>14</v>
      </c>
      <c r="E25" s="5"/>
      <c r="F25" s="6"/>
      <c r="G25" s="30">
        <f>E25*F25+E25</f>
        <v>0</v>
      </c>
      <c r="H25" s="24">
        <v>1500</v>
      </c>
      <c r="I25" s="30">
        <f>SUM(G25*H25)</f>
        <v>0</v>
      </c>
      <c r="J25" s="15"/>
    </row>
    <row r="26" spans="2:10" ht="36.75" customHeight="1" x14ac:dyDescent="0.2">
      <c r="B26" s="31"/>
      <c r="C26" s="31"/>
      <c r="D26" s="67"/>
      <c r="E26" s="67"/>
      <c r="F26" s="67"/>
      <c r="G26" s="67"/>
      <c r="H26" s="67"/>
      <c r="I26" s="67"/>
      <c r="J26" s="15"/>
    </row>
    <row r="27" spans="2:10" ht="42.75" customHeight="1" x14ac:dyDescent="0.2">
      <c r="B27" s="29" t="s">
        <v>15</v>
      </c>
      <c r="C27" s="20"/>
      <c r="D27" s="38" t="s">
        <v>4</v>
      </c>
      <c r="E27" s="39" t="s">
        <v>16</v>
      </c>
      <c r="F27" s="40" t="s">
        <v>5</v>
      </c>
      <c r="G27" s="41" t="s">
        <v>6</v>
      </c>
      <c r="H27" s="41" t="s">
        <v>7</v>
      </c>
      <c r="I27" s="41" t="s">
        <v>8</v>
      </c>
      <c r="J27" s="15"/>
    </row>
    <row r="28" spans="2:10" ht="41.25" customHeight="1" x14ac:dyDescent="0.2">
      <c r="B28" s="55" t="s">
        <v>15</v>
      </c>
      <c r="C28" s="26"/>
      <c r="D28" s="22" t="s">
        <v>17</v>
      </c>
      <c r="E28" s="7"/>
      <c r="F28" s="8"/>
      <c r="G28" s="30">
        <f>E28*F28+E28</f>
        <v>0</v>
      </c>
      <c r="H28" s="24">
        <v>100</v>
      </c>
      <c r="I28" s="30">
        <f>SUM(G28*H28)</f>
        <v>0</v>
      </c>
      <c r="J28" s="15"/>
    </row>
    <row r="29" spans="2:10" ht="2.25" customHeight="1" thickBot="1" x14ac:dyDescent="0.25">
      <c r="B29" s="19"/>
      <c r="C29" s="19"/>
      <c r="D29" s="66"/>
      <c r="E29" s="66"/>
      <c r="F29" s="66"/>
      <c r="G29" s="66"/>
      <c r="H29" s="66"/>
      <c r="I29" s="66"/>
      <c r="J29" s="15"/>
    </row>
    <row r="30" spans="2:10" ht="24" customHeight="1" thickTop="1" thickBot="1" x14ac:dyDescent="0.25">
      <c r="B30" s="65" t="s">
        <v>18</v>
      </c>
      <c r="C30" s="65"/>
      <c r="D30" s="65"/>
      <c r="E30" s="65"/>
      <c r="F30" s="65"/>
      <c r="G30" s="65"/>
      <c r="H30" s="65"/>
      <c r="I30" s="32">
        <f>SUM(I11:I28)</f>
        <v>0</v>
      </c>
      <c r="J30" s="33"/>
    </row>
    <row r="31" spans="2:10" ht="13.5" thickTop="1" x14ac:dyDescent="0.2">
      <c r="B31" s="15"/>
      <c r="C31" s="15"/>
      <c r="D31" s="15"/>
      <c r="E31" s="15"/>
      <c r="F31" s="15"/>
      <c r="G31" s="15"/>
      <c r="H31" s="15"/>
      <c r="I31" s="15"/>
      <c r="J31" s="15"/>
    </row>
    <row r="32" spans="2:10" x14ac:dyDescent="0.2">
      <c r="B32" s="15"/>
      <c r="C32" s="15"/>
      <c r="D32" s="15"/>
      <c r="E32" s="15"/>
      <c r="F32" s="15"/>
      <c r="G32" s="15"/>
      <c r="H32" s="15"/>
      <c r="I32" s="15"/>
      <c r="J32" s="15"/>
    </row>
    <row r="33" spans="2:10" x14ac:dyDescent="0.2">
      <c r="B33" s="15"/>
      <c r="C33" s="15"/>
      <c r="D33" s="15"/>
      <c r="E33" s="15"/>
      <c r="F33" s="15"/>
      <c r="G33" s="15"/>
      <c r="H33" s="15"/>
      <c r="I33" s="15"/>
      <c r="J33" s="15"/>
    </row>
    <row r="34" spans="2:10" x14ac:dyDescent="0.2">
      <c r="B34" s="15"/>
      <c r="C34" s="15"/>
      <c r="D34" s="15"/>
      <c r="E34" s="15"/>
      <c r="F34" s="15"/>
      <c r="G34" s="15"/>
      <c r="H34" s="15"/>
      <c r="I34" s="15"/>
      <c r="J34" s="15"/>
    </row>
  </sheetData>
  <sheetProtection algorithmName="SHA-512" hashValue="555VghE54KyWJ3zJ+8mN/d3N6uFrnksSTQuVKcPslOmUzFr5McmReLTyTVUR9b8j+nLDK7I9vOFLlQReH9zZdQ==" saltValue="ghpRYrGGHfABx9tMQGfZYA==" spinCount="100000" sheet="1" selectLockedCells="1"/>
  <mergeCells count="7">
    <mergeCell ref="B5:E5"/>
    <mergeCell ref="B6:D6"/>
    <mergeCell ref="E22:I22"/>
    <mergeCell ref="B30:H30"/>
    <mergeCell ref="D29:I29"/>
    <mergeCell ref="D26:I26"/>
    <mergeCell ref="D9:K9"/>
  </mergeCells>
  <phoneticPr fontId="2" type="noConversion"/>
  <conditionalFormatting sqref="E11:F15 E23:F25 E28:F28">
    <cfRule type="cellIs" dxfId="0" priority="1" stopIfTrue="1" operator="greaterThan">
      <formula>0</formula>
    </cfRule>
  </conditionalFormatting>
  <pageMargins left="0.31496062992125984" right="0.15748031496062992" top="0.35433070866141736" bottom="0.35433070866141736" header="0.15748031496062992" footer="0.19685039370078741"/>
  <pageSetup paperSize="9" scale="67" fitToHeight="3" orientation="landscape" r:id="rId1"/>
  <headerFooter alignWithMargins="0">
    <oddHeader>&amp;RAnhang  2 - LOS 4 zu Angebotsaufforderung U2-04/04/2026</oddHeader>
    <oddFooter>&amp;L10.07.2026&amp;CPreise für Wiedereinsatz&amp;R&amp;P von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987479-FFEA-48B8-88F4-323AE6D036AA}">
  <dimension ref="A3:F15"/>
  <sheetViews>
    <sheetView workbookViewId="0">
      <selection activeCell="A3" sqref="A3:F15"/>
    </sheetView>
  </sheetViews>
  <sheetFormatPr baseColWidth="10" defaultRowHeight="12.75" x14ac:dyDescent="0.2"/>
  <cols>
    <col min="6" max="6" width="31" customWidth="1"/>
  </cols>
  <sheetData>
    <row r="3" spans="1:6" x14ac:dyDescent="0.2">
      <c r="A3" s="71" t="s">
        <v>21</v>
      </c>
      <c r="B3" s="72"/>
      <c r="C3" s="72"/>
      <c r="D3" s="72"/>
      <c r="E3" s="72"/>
      <c r="F3" s="72"/>
    </row>
    <row r="4" spans="1:6" x14ac:dyDescent="0.2">
      <c r="A4" s="72"/>
      <c r="B4" s="72"/>
      <c r="C4" s="72"/>
      <c r="D4" s="72"/>
      <c r="E4" s="72"/>
      <c r="F4" s="72"/>
    </row>
    <row r="5" spans="1:6" x14ac:dyDescent="0.2">
      <c r="A5" s="72"/>
      <c r="B5" s="72"/>
      <c r="C5" s="72"/>
      <c r="D5" s="72"/>
      <c r="E5" s="72"/>
      <c r="F5" s="72"/>
    </row>
    <row r="6" spans="1:6" x14ac:dyDescent="0.2">
      <c r="A6" s="72"/>
      <c r="B6" s="72"/>
      <c r="C6" s="72"/>
      <c r="D6" s="72"/>
      <c r="E6" s="72"/>
      <c r="F6" s="72"/>
    </row>
    <row r="7" spans="1:6" x14ac:dyDescent="0.2">
      <c r="A7" s="72"/>
      <c r="B7" s="72"/>
      <c r="C7" s="72"/>
      <c r="D7" s="72"/>
      <c r="E7" s="72"/>
      <c r="F7" s="72"/>
    </row>
    <row r="8" spans="1:6" x14ac:dyDescent="0.2">
      <c r="A8" s="72"/>
      <c r="B8" s="72"/>
      <c r="C8" s="72"/>
      <c r="D8" s="72"/>
      <c r="E8" s="72"/>
      <c r="F8" s="72"/>
    </row>
    <row r="9" spans="1:6" x14ac:dyDescent="0.2">
      <c r="A9" s="72"/>
      <c r="B9" s="72"/>
      <c r="C9" s="72"/>
      <c r="D9" s="72"/>
      <c r="E9" s="72"/>
      <c r="F9" s="72"/>
    </row>
    <row r="10" spans="1:6" x14ac:dyDescent="0.2">
      <c r="A10" s="72"/>
      <c r="B10" s="72"/>
      <c r="C10" s="72"/>
      <c r="D10" s="72"/>
      <c r="E10" s="72"/>
      <c r="F10" s="72"/>
    </row>
    <row r="11" spans="1:6" x14ac:dyDescent="0.2">
      <c r="A11" s="72"/>
      <c r="B11" s="72"/>
      <c r="C11" s="72"/>
      <c r="D11" s="72"/>
      <c r="E11" s="72"/>
      <c r="F11" s="72"/>
    </row>
    <row r="12" spans="1:6" x14ac:dyDescent="0.2">
      <c r="A12" s="72"/>
      <c r="B12" s="72"/>
      <c r="C12" s="72"/>
      <c r="D12" s="72"/>
      <c r="E12" s="72"/>
      <c r="F12" s="72"/>
    </row>
    <row r="13" spans="1:6" x14ac:dyDescent="0.2">
      <c r="A13" s="72"/>
      <c r="B13" s="72"/>
      <c r="C13" s="72"/>
      <c r="D13" s="72"/>
      <c r="E13" s="72"/>
      <c r="F13" s="72"/>
    </row>
    <row r="14" spans="1:6" x14ac:dyDescent="0.2">
      <c r="A14" s="72"/>
      <c r="B14" s="72"/>
      <c r="C14" s="72"/>
      <c r="D14" s="72"/>
      <c r="E14" s="72"/>
      <c r="F14" s="72"/>
    </row>
    <row r="15" spans="1:6" ht="95.45" customHeight="1" x14ac:dyDescent="0.2">
      <c r="A15" s="72"/>
      <c r="B15" s="72"/>
      <c r="C15" s="72"/>
      <c r="D15" s="72"/>
      <c r="E15" s="72"/>
      <c r="F15" s="72"/>
    </row>
  </sheetData>
  <sheetProtection password="CA37" sheet="1"/>
  <mergeCells count="1">
    <mergeCell ref="A3:F15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Los 4 Preise Wiedereinsatz</vt:lpstr>
      <vt:lpstr>Hinweise</vt:lpstr>
    </vt:vector>
  </TitlesOfParts>
  <Company>Bundesanstalt für Post und Telekommunikation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amedingerm</dc:creator>
  <cp:lastModifiedBy>Ruf, Hannelore</cp:lastModifiedBy>
  <cp:lastPrinted>2026-07-16T15:22:27Z</cp:lastPrinted>
  <dcterms:created xsi:type="dcterms:W3CDTF">2011-09-16T07:48:01Z</dcterms:created>
  <dcterms:modified xsi:type="dcterms:W3CDTF">2026-07-16T15:24:33Z</dcterms:modified>
</cp:coreProperties>
</file>